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douga\Documents\SPREAD\PyXll\examples\"/>
    </mc:Choice>
  </mc:AlternateContent>
  <xr:revisionPtr revIDLastSave="0" documentId="8_{06140AFD-248B-43D9-82D5-86EFB0D2F045}" xr6:coauthVersionLast="47" xr6:coauthVersionMax="47" xr10:uidLastSave="{00000000-0000-0000-0000-000000000000}"/>
  <bookViews>
    <workbookView xWindow="-28920" yWindow="-120" windowWidth="29040" windowHeight="15720" xr2:uid="{8A51F7C1-C215-4923-AA86-EDCC71D781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 a="1"/>
  <c r="G47" i="1" a="1"/>
  <c r="D50" i="1" a="1"/>
  <c r="G77" i="1" l="1"/>
  <c r="G47" i="1"/>
  <c r="D50" i="1"/>
  <c r="C52" i="1" a="1"/>
  <c r="D18" i="1" a="1"/>
  <c r="C52" i="1" l="1"/>
  <c r="D18" i="1"/>
  <c r="D80" i="1" a="1"/>
  <c r="D80" i="1"/>
  <c r="H14" i="1" a="1"/>
  <c r="H13" i="1" a="1"/>
  <c r="H10" i="1" a="1"/>
  <c r="J61" i="1" a="1"/>
  <c r="G79" i="1" a="1"/>
  <c r="G78" i="1" a="1"/>
  <c r="C87" i="1" a="1"/>
  <c r="C84" i="1" a="1"/>
  <c r="C85" i="1" a="1"/>
  <c r="C86" i="1" a="1"/>
  <c r="G49" i="1" a="1"/>
  <c r="G48" i="1" a="1"/>
  <c r="C24" i="1" a="1"/>
  <c r="C55" i="1" a="1"/>
  <c r="C25" i="1" a="1"/>
  <c r="J31" i="1" a="1"/>
  <c r="C57" i="1" a="1"/>
  <c r="J4" i="1" a="1"/>
  <c r="C22" i="1" a="1"/>
  <c r="C56" i="1" a="1"/>
  <c r="C54" i="1" a="1"/>
  <c r="C23" i="1" a="1"/>
  <c r="H14" i="1" l="1"/>
  <c r="H13" i="1"/>
  <c r="C23" i="1"/>
  <c r="C54" i="1"/>
  <c r="C56" i="1"/>
  <c r="C22" i="1"/>
  <c r="J4" i="1"/>
  <c r="C57" i="1"/>
  <c r="J31" i="1"/>
  <c r="C25" i="1"/>
  <c r="C55" i="1"/>
  <c r="C24" i="1"/>
  <c r="G48" i="1"/>
  <c r="G49" i="1"/>
  <c r="C86" i="1"/>
  <c r="C85" i="1"/>
  <c r="C84" i="1"/>
  <c r="C87" i="1"/>
  <c r="G78" i="1"/>
  <c r="G79" i="1"/>
  <c r="J61" i="1"/>
  <c r="H10" i="1"/>
  <c r="C20" i="1" a="1"/>
  <c r="C82" i="1" a="1"/>
  <c r="C82" i="1" l="1"/>
  <c r="C2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<sst xmlns="http://schemas.openxmlformats.org/spreadsheetml/2006/main" count="160" uniqueCount="52">
  <si>
    <t>Min</t>
  </si>
  <si>
    <t>Max</t>
  </si>
  <si>
    <t>Most Likely</t>
  </si>
  <si>
    <t>Result</t>
  </si>
  <si>
    <t>Mean</t>
  </si>
  <si>
    <t>StdDev</t>
  </si>
  <si>
    <t>Random Variable</t>
  </si>
  <si>
    <t>Simulation</t>
  </si>
  <si>
    <t>N</t>
  </si>
  <si>
    <t>min</t>
  </si>
  <si>
    <t>max</t>
  </si>
  <si>
    <t>py_UMom Input</t>
  </si>
  <si>
    <t>Width</t>
  </si>
  <si>
    <t>W</t>
  </si>
  <si>
    <t>mm</t>
  </si>
  <si>
    <t>Depth</t>
  </si>
  <si>
    <t>D</t>
  </si>
  <si>
    <t>Diameter top bars</t>
  </si>
  <si>
    <t>Diat</t>
  </si>
  <si>
    <t>Number top bars</t>
  </si>
  <si>
    <t>Numt</t>
  </si>
  <si>
    <t>Cover to top bars</t>
  </si>
  <si>
    <t>Covt</t>
  </si>
  <si>
    <t>Diameter bottom bars</t>
  </si>
  <si>
    <t>Diab</t>
  </si>
  <si>
    <t>Number bottom bars</t>
  </si>
  <si>
    <t>Numb</t>
  </si>
  <si>
    <t>Cover to bottom bars</t>
  </si>
  <si>
    <t>Covb</t>
  </si>
  <si>
    <t>Concrete compressive strength</t>
  </si>
  <si>
    <t>f'c</t>
  </si>
  <si>
    <t>MPa</t>
  </si>
  <si>
    <t>Steel yield stress</t>
  </si>
  <si>
    <t>fys</t>
  </si>
  <si>
    <t>E steel</t>
  </si>
  <si>
    <t>Es</t>
  </si>
  <si>
    <t>Reinforcement class</t>
  </si>
  <si>
    <t>Code</t>
  </si>
  <si>
    <t>P</t>
  </si>
  <si>
    <t>M</t>
  </si>
  <si>
    <t>Monte Carlo simulation with variable inputs listed with constant input</t>
  </si>
  <si>
    <t xml:space="preserve">MPa </t>
  </si>
  <si>
    <t>Output-Bending Capacity</t>
  </si>
  <si>
    <t xml:space="preserve">kNm </t>
  </si>
  <si>
    <t>py_Umom Function</t>
  </si>
  <si>
    <t>N(default) or L</t>
  </si>
  <si>
    <t xml:space="preserve">Monte Carlo simulation with variable inputs listed separately </t>
  </si>
  <si>
    <t xml:space="preserve">Monte Carlo simulation with Scipy Norm distributions </t>
  </si>
  <si>
    <t>Std Dev</t>
  </si>
  <si>
    <t>list@4</t>
  </si>
  <si>
    <t>list@5</t>
  </si>
  <si>
    <t>list@6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</si>
</sst>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1" quotePrefix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2" fillId="0" borderId="1" xfId="1" applyBorder="1"/>
    <xf numFmtId="0" fontId="2" fillId="0" borderId="15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493396</xdr:colOff>
      <xdr:row>1</xdr:row>
      <xdr:rowOff>0</xdr:rowOff>
    </xdr:from>
    <xdr:to>
      <xdr:col>42</xdr:col>
      <xdr:colOff>243841</xdr:colOff>
      <xdr:row>24</xdr:row>
      <xdr:rowOff>173355</xdr:rowOff>
    </xdr:to>
    <xdr:pic>
      <xdr:nvPicPr>
        <xdr:cNvPr id="18" name="_PYPLOT_E37">
          <a:extLst>
            <a:ext uri="{FF2B5EF4-FFF2-40B4-BE49-F238E27FC236}">
              <a16:creationId xmlns:a16="http://schemas.microsoft.com/office/drawing/2014/main" id="{800FE55A-4965-D04A-A784-F279F27F2D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79816" y="415290"/>
          <a:ext cx="5854065" cy="43853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45720</xdr:colOff>
          <xdr:row>19</xdr:row>
          <xdr:rowOff>38100</xdr:rowOff>
        </xdr:from>
        <xdr:to>
          <xdr:col>7</xdr:col>
          <xdr:colOff>457200</xdr:colOff>
          <xdr:row>20</xdr:row>
          <xdr:rowOff>175260</xdr:rowOff>
        </xdr:to>
        <xdr:sp macro="" textlink="">
          <xdr:nvSpPr>
            <xdr:cNvPr id="1027" name="Button 3" descr="C20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Aptos Narrow"/>
                </a:rPr>
                <a:t>Run MC Simulation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9</xdr:col>
      <xdr:colOff>167640</xdr:colOff>
      <xdr:row>4</xdr:row>
      <xdr:rowOff>30480</xdr:rowOff>
    </xdr:from>
    <xdr:to>
      <xdr:col>18</xdr:col>
      <xdr:colOff>320040</xdr:colOff>
      <xdr:row>28</xdr:row>
      <xdr:rowOff>20955</xdr:rowOff>
    </xdr:to>
    <xdr:pic>
      <xdr:nvPicPr>
        <xdr:cNvPr id="35" name="_PYPLOT_J34">
          <a:extLst>
            <a:ext uri="{FF2B5EF4-FFF2-40B4-BE49-F238E27FC236}">
              <a16:creationId xmlns:a16="http://schemas.microsoft.com/office/drawing/2014/main" id="{66FE82E6-A178-E54C-986F-3903AE2160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6248400"/>
          <a:ext cx="5852160" cy="43891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601980</xdr:colOff>
          <xdr:row>50</xdr:row>
          <xdr:rowOff>129540</xdr:rowOff>
        </xdr:from>
        <xdr:to>
          <xdr:col>6</xdr:col>
          <xdr:colOff>403860</xdr:colOff>
          <xdr:row>52</xdr:row>
          <xdr:rowOff>83820</xdr:rowOff>
        </xdr:to>
        <xdr:sp macro="" textlink="">
          <xdr:nvSpPr>
            <xdr:cNvPr id="1028" name="Button 4" descr="C5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Aptos Narrow"/>
                </a:rPr>
                <a:t>Run MC Simulation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601980</xdr:colOff>
          <xdr:row>80</xdr:row>
          <xdr:rowOff>129540</xdr:rowOff>
        </xdr:from>
        <xdr:to>
          <xdr:col>6</xdr:col>
          <xdr:colOff>403860</xdr:colOff>
          <xdr:row>82</xdr:row>
          <xdr:rowOff>83820</xdr:rowOff>
        </xdr:to>
        <xdr:sp macro="" textlink="">
          <xdr:nvSpPr>
            <xdr:cNvPr id="1029" name="Button 5" descr="C82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Aptos Narrow"/>
                </a:rPr>
                <a:t>Run MC Simulation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9</xdr:col>
      <xdr:colOff>0</xdr:colOff>
      <xdr:row>61</xdr:row>
      <xdr:rowOff>0</xdr:rowOff>
    </xdr:from>
    <xdr:to>
      <xdr:col>18</xdr:col>
      <xdr:colOff>152400</xdr:colOff>
      <xdr:row>85</xdr:row>
      <xdr:rowOff>0</xdr:rowOff>
    </xdr:to>
    <xdr:pic>
      <xdr:nvPicPr>
        <xdr:cNvPr id="11" name="_PYPLOT_J61">
          <a:extLst>
            <a:ext uri="{FF2B5EF4-FFF2-40B4-BE49-F238E27FC236}">
              <a16:creationId xmlns:a16="http://schemas.microsoft.com/office/drawing/2014/main" id="{98FBD4F5-6533-7446-E7CA-D1E7796755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960" y="11155680"/>
          <a:ext cx="5852160" cy="4389120"/>
        </a:xfrm>
        <a:prstGeom prst="rect">
          <a:avLst/>
        </a:prstGeom>
      </xdr:spPr>
    </xdr:pic>
    <xdr:clientData/>
  </xdr:twoCellAnchor>
  <xdr:twoCellAnchor editAs="oneCell">
    <xdr:from>
      <xdr:col>8</xdr:col>
      <xdr:colOff>809625</xdr:colOff>
      <xdr:row>3</xdr:row>
      <xdr:rowOff>114300</xdr:rowOff>
    </xdr:from>
    <xdr:to>
      <xdr:col>18</xdr:col>
      <xdr:colOff>85725</xdr:colOff>
      <xdr:row>27</xdr:row>
      <xdr:rowOff>114300</xdr:rowOff>
    </xdr:to>
    <xdr:pic>
      <xdr:nvPicPr>
        <xdr:cNvPr id="13" name="_PYPLOT_J4">
          <a:extLst>
            <a:ext uri="{FF2B5EF4-FFF2-40B4-BE49-F238E27FC236}">
              <a16:creationId xmlns:a16="http://schemas.microsoft.com/office/drawing/2014/main" id="{00312D8A-7223-16EF-3173-E34F92413C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657225"/>
          <a:ext cx="5848350" cy="43434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31</xdr:row>
      <xdr:rowOff>0</xdr:rowOff>
    </xdr:from>
    <xdr:to>
      <xdr:col>18</xdr:col>
      <xdr:colOff>152400</xdr:colOff>
      <xdr:row>55</xdr:row>
      <xdr:rowOff>0</xdr:rowOff>
    </xdr:to>
    <xdr:pic>
      <xdr:nvPicPr>
        <xdr:cNvPr id="15" name="_PYPLOT_J31">
          <a:extLst>
            <a:ext uri="{FF2B5EF4-FFF2-40B4-BE49-F238E27FC236}">
              <a16:creationId xmlns:a16="http://schemas.microsoft.com/office/drawing/2014/main" id="{2E4979DB-D843-070B-2F1B-723F2147F3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0" y="5610225"/>
          <a:ext cx="5848350" cy="434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mailto:list@3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Simulation@4" TargetMode="External"/><Relationship Id="rId1" Type="http://schemas.openxmlformats.org/officeDocument/2006/relationships/hyperlink" Target="mailto:Simulation@4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mailto:list@3" TargetMode="External"/><Relationship Id="rId10" Type="http://schemas.openxmlformats.org/officeDocument/2006/relationships/ctrlProp" Target="../ctrlProps/ctrlProp3.xml"/><Relationship Id="rId4" Type="http://schemas.openxmlformats.org/officeDocument/2006/relationships/hyperlink" Target="mailto:Simulation@4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04F9-5530-4E05-8F89-1A18D76E25E8}">
  <sheetPr codeName="Sheet1"/>
  <dimension ref="A2:J87"/>
  <sheetViews>
    <sheetView tabSelected="1" workbookViewId="0">
      <selection activeCell="H2" sqref="H2"/>
    </sheetView>
  </sheetViews>
  <sheetFormatPr defaultRowHeight="14.4" x14ac:dyDescent="0.3"/>
  <cols>
    <col min="2" max="2" width="25.88671875" customWidth="1"/>
    <col min="9" max="9" width="12.77734375" customWidth="1"/>
    <col min="12" max="12" width="12" bestFit="1" customWidth="1"/>
  </cols>
  <sheetData>
    <row r="2" spans="1:10" x14ac:dyDescent="0.3">
      <c r="A2" s="2" t="s">
        <v>40</v>
      </c>
    </row>
    <row r="4" spans="1:10" x14ac:dyDescent="0.3">
      <c r="B4" s="2" t="s">
        <v>11</v>
      </c>
      <c r="J4" t="str" cm="1">
        <f t="array" ref="J4">_xll.mc_plot_sim(C21)</f>
        <v>None</v>
      </c>
    </row>
    <row r="5" spans="1:10" x14ac:dyDescent="0.3">
      <c r="B5" s="3" t="s">
        <v>12</v>
      </c>
      <c r="C5" s="11" t="s">
        <v>14</v>
      </c>
      <c r="D5" s="5">
        <v>1000</v>
      </c>
      <c r="F5" s="11" t="s">
        <v>37</v>
      </c>
      <c r="G5" s="5">
        <v>1</v>
      </c>
    </row>
    <row r="6" spans="1:10" x14ac:dyDescent="0.3">
      <c r="B6" s="6" t="s">
        <v>15</v>
      </c>
      <c r="C6" s="12" t="s">
        <v>14</v>
      </c>
      <c r="D6" s="7">
        <v>300</v>
      </c>
      <c r="F6" s="12" t="s">
        <v>38</v>
      </c>
      <c r="G6" s="7">
        <v>200</v>
      </c>
    </row>
    <row r="7" spans="1:10" x14ac:dyDescent="0.3">
      <c r="B7" s="6" t="s">
        <v>17</v>
      </c>
      <c r="C7" s="12" t="s">
        <v>14</v>
      </c>
      <c r="D7" s="7">
        <v>20</v>
      </c>
      <c r="F7" s="13" t="s">
        <v>39</v>
      </c>
      <c r="G7" s="10">
        <v>200</v>
      </c>
    </row>
    <row r="8" spans="1:10" x14ac:dyDescent="0.3">
      <c r="B8" s="6" t="s">
        <v>19</v>
      </c>
      <c r="C8" s="12"/>
      <c r="D8" s="7">
        <v>5</v>
      </c>
    </row>
    <row r="9" spans="1:10" x14ac:dyDescent="0.3">
      <c r="B9" s="6" t="s">
        <v>21</v>
      </c>
      <c r="C9" s="12" t="s">
        <v>14</v>
      </c>
      <c r="D9" s="7">
        <v>50</v>
      </c>
      <c r="E9" s="14" t="s">
        <v>0</v>
      </c>
      <c r="F9" s="15" t="s">
        <v>2</v>
      </c>
      <c r="G9" s="15" t="s">
        <v>1</v>
      </c>
      <c r="H9" s="15" t="s">
        <v>6</v>
      </c>
      <c r="I9" s="16"/>
    </row>
    <row r="10" spans="1:10" x14ac:dyDescent="0.3">
      <c r="B10" s="6" t="s">
        <v>23</v>
      </c>
      <c r="C10" s="12" t="s">
        <v>14</v>
      </c>
      <c r="D10" s="17">
        <v>20.359403110234371</v>
      </c>
      <c r="E10" s="14">
        <v>18</v>
      </c>
      <c r="F10" s="15">
        <v>20</v>
      </c>
      <c r="G10" s="16">
        <v>21</v>
      </c>
      <c r="H10" s="14" t="str" cm="1">
        <f t="array" ref="H10">_xll.mc_pert(B10,D10,E10,F10,G10)</f>
        <v>PertRandomVariable@16</v>
      </c>
      <c r="I10" s="16"/>
    </row>
    <row r="11" spans="1:10" x14ac:dyDescent="0.3">
      <c r="B11" s="6" t="s">
        <v>25</v>
      </c>
      <c r="C11" s="12"/>
      <c r="D11" s="7">
        <v>5</v>
      </c>
      <c r="E11" s="6"/>
      <c r="G11" s="7"/>
      <c r="I11" s="7"/>
    </row>
    <row r="12" spans="1:10" x14ac:dyDescent="0.3">
      <c r="B12" s="6" t="s">
        <v>27</v>
      </c>
      <c r="C12" s="12" t="s">
        <v>14</v>
      </c>
      <c r="D12" s="7">
        <v>40</v>
      </c>
      <c r="E12" s="6"/>
      <c r="G12" s="7"/>
      <c r="I12" s="7"/>
    </row>
    <row r="13" spans="1:10" x14ac:dyDescent="0.3">
      <c r="B13" s="6" t="s">
        <v>29</v>
      </c>
      <c r="C13" s="12" t="s">
        <v>31</v>
      </c>
      <c r="D13" s="11">
        <v>44.829095959746383</v>
      </c>
      <c r="E13" s="3">
        <v>30</v>
      </c>
      <c r="F13" s="4">
        <v>58</v>
      </c>
      <c r="G13" s="5">
        <v>65</v>
      </c>
      <c r="H13" s="3" t="str" cm="1">
        <f t="array" ref="H13">_xll.mc_pert(B13,D13,E13,F13,G13)</f>
        <v>PertRandomVariable@15</v>
      </c>
      <c r="I13" s="5"/>
    </row>
    <row r="14" spans="1:10" x14ac:dyDescent="0.3">
      <c r="B14" s="6" t="s">
        <v>32</v>
      </c>
      <c r="C14" s="12" t="s">
        <v>31</v>
      </c>
      <c r="D14" s="13">
        <v>615.72044267311549</v>
      </c>
      <c r="E14" s="8">
        <v>400</v>
      </c>
      <c r="F14" s="9">
        <v>550</v>
      </c>
      <c r="G14" s="10">
        <v>650</v>
      </c>
      <c r="H14" s="8" t="str" cm="1">
        <f t="array" ref="H14">_xll.mc_pert(B14,D14,E14,F14,G14)</f>
        <v>PertRandomVariable@14</v>
      </c>
      <c r="I14" s="10"/>
    </row>
    <row r="15" spans="1:10" x14ac:dyDescent="0.3">
      <c r="B15" s="6" t="s">
        <v>34</v>
      </c>
      <c r="C15" s="12" t="s">
        <v>31</v>
      </c>
      <c r="D15" s="7">
        <v>200000</v>
      </c>
    </row>
    <row r="16" spans="1:10" x14ac:dyDescent="0.3">
      <c r="B16" s="8" t="s">
        <v>36</v>
      </c>
      <c r="C16" s="13" t="s">
        <v>45</v>
      </c>
      <c r="D16" s="10" t="s">
        <v>8</v>
      </c>
    </row>
    <row r="18" spans="1:10" x14ac:dyDescent="0.3">
      <c r="B18" t="s">
        <v>42</v>
      </c>
      <c r="C18" t="s">
        <v>43</v>
      </c>
      <c r="D18" s="17" cm="1">
        <f t="array" ref="D18">_xll.py_Umom(D5:D16,G6,2,4,G7,,,G5)</f>
        <v>223.6617300073076</v>
      </c>
      <c r="E18" t="s">
        <v>44</v>
      </c>
    </row>
    <row r="19" spans="1:10" x14ac:dyDescent="0.3">
      <c r="B19" t="s">
        <v>8</v>
      </c>
      <c r="C19">
        <v>10000</v>
      </c>
    </row>
    <row r="20" spans="1:10" x14ac:dyDescent="0.3">
      <c r="B20" t="s">
        <v>7</v>
      </c>
      <c r="C20" s="1" t="str" cm="1">
        <f t="array" ref="C20">_xll.mc_simulation(B20,C19,D18,H10,H13,H14)</f>
        <v>Simulation@16</v>
      </c>
    </row>
    <row r="21" spans="1:10" x14ac:dyDescent="0.3">
      <c r="B21" s="17" t="s">
        <v>3</v>
      </c>
      <c r="C21" s="19" t="s">
        <v>50</v>
      </c>
    </row>
    <row r="22" spans="1:10" x14ac:dyDescent="0.3">
      <c r="B22" s="12" t="s">
        <v>4</v>
      </c>
      <c r="C22" s="7" cm="1">
        <f t="array" ref="C22">_xll.mc_mean(C21)</f>
        <v>203.20053174989764</v>
      </c>
    </row>
    <row r="23" spans="1:10" x14ac:dyDescent="0.3">
      <c r="B23" s="12" t="s">
        <v>5</v>
      </c>
      <c r="C23" s="7" cm="1">
        <f t="array" ref="C23">_xll.mc_stddev(C21)</f>
        <v>14.776236648091642</v>
      </c>
    </row>
    <row r="24" spans="1:10" x14ac:dyDescent="0.3">
      <c r="B24" s="12" t="s">
        <v>9</v>
      </c>
      <c r="C24" s="7" cm="1">
        <f t="array" ref="C24">_xll.mc_min(C21)</f>
        <v>155.36001084560152</v>
      </c>
    </row>
    <row r="25" spans="1:10" x14ac:dyDescent="0.3">
      <c r="B25" s="13" t="s">
        <v>10</v>
      </c>
      <c r="C25" s="10" cm="1">
        <f t="array" ref="C25">_xll.mc_max(C21)</f>
        <v>250.78614064547185</v>
      </c>
    </row>
    <row r="29" spans="1:10" x14ac:dyDescent="0.3">
      <c r="A29" s="2" t="s">
        <v>46</v>
      </c>
    </row>
    <row r="31" spans="1:10" x14ac:dyDescent="0.3">
      <c r="B31" s="2" t="s">
        <v>11</v>
      </c>
      <c r="J31" t="str" cm="1">
        <f t="array" ref="J31">_xll.mc_plot_sim(C53)</f>
        <v>None</v>
      </c>
    </row>
    <row r="32" spans="1:10" x14ac:dyDescent="0.3">
      <c r="B32" s="3" t="s">
        <v>12</v>
      </c>
      <c r="C32" s="11" t="s">
        <v>13</v>
      </c>
      <c r="D32" s="5">
        <v>1000</v>
      </c>
      <c r="E32" t="s">
        <v>14</v>
      </c>
      <c r="F32" s="11" t="s">
        <v>37</v>
      </c>
      <c r="G32" s="5">
        <v>1</v>
      </c>
    </row>
    <row r="33" spans="2:8" x14ac:dyDescent="0.3">
      <c r="B33" s="6" t="s">
        <v>15</v>
      </c>
      <c r="C33" s="12" t="s">
        <v>16</v>
      </c>
      <c r="D33" s="7">
        <v>300</v>
      </c>
      <c r="E33" t="s">
        <v>14</v>
      </c>
      <c r="F33" s="12" t="s">
        <v>38</v>
      </c>
      <c r="G33" s="7">
        <v>200</v>
      </c>
    </row>
    <row r="34" spans="2:8" x14ac:dyDescent="0.3">
      <c r="B34" s="6" t="s">
        <v>17</v>
      </c>
      <c r="C34" s="12" t="s">
        <v>18</v>
      </c>
      <c r="D34" s="7">
        <v>20</v>
      </c>
      <c r="E34" t="s">
        <v>14</v>
      </c>
      <c r="F34" s="13" t="s">
        <v>39</v>
      </c>
      <c r="G34" s="10">
        <v>200</v>
      </c>
    </row>
    <row r="35" spans="2:8" x14ac:dyDescent="0.3">
      <c r="B35" s="6" t="s">
        <v>19</v>
      </c>
      <c r="C35" s="12" t="s">
        <v>20</v>
      </c>
      <c r="D35" s="7">
        <v>5</v>
      </c>
    </row>
    <row r="36" spans="2:8" x14ac:dyDescent="0.3">
      <c r="B36" s="6" t="s">
        <v>21</v>
      </c>
      <c r="C36" s="12" t="s">
        <v>22</v>
      </c>
      <c r="D36" s="7">
        <v>50</v>
      </c>
      <c r="E36" t="s">
        <v>14</v>
      </c>
    </row>
    <row r="37" spans="2:8" x14ac:dyDescent="0.3">
      <c r="B37" s="6" t="s">
        <v>23</v>
      </c>
      <c r="C37" s="12" t="s">
        <v>24</v>
      </c>
      <c r="D37" s="7">
        <v>19.443852587883637</v>
      </c>
      <c r="E37" t="s">
        <v>14</v>
      </c>
    </row>
    <row r="38" spans="2:8" x14ac:dyDescent="0.3">
      <c r="B38" s="6" t="s">
        <v>25</v>
      </c>
      <c r="C38" s="12" t="s">
        <v>26</v>
      </c>
      <c r="D38" s="7">
        <v>5</v>
      </c>
    </row>
    <row r="39" spans="2:8" x14ac:dyDescent="0.3">
      <c r="B39" s="6" t="s">
        <v>27</v>
      </c>
      <c r="C39" s="12" t="s">
        <v>28</v>
      </c>
      <c r="D39" s="7">
        <v>40</v>
      </c>
      <c r="E39" t="s">
        <v>14</v>
      </c>
    </row>
    <row r="40" spans="2:8" x14ac:dyDescent="0.3">
      <c r="B40" s="6" t="s">
        <v>29</v>
      </c>
      <c r="C40" s="12" t="s">
        <v>30</v>
      </c>
      <c r="D40" s="7">
        <v>51.962524178454515</v>
      </c>
      <c r="E40" t="s">
        <v>31</v>
      </c>
    </row>
    <row r="41" spans="2:8" x14ac:dyDescent="0.3">
      <c r="B41" s="6" t="s">
        <v>32</v>
      </c>
      <c r="C41" s="12" t="s">
        <v>33</v>
      </c>
      <c r="D41" s="7">
        <v>601.15803622209455</v>
      </c>
      <c r="E41" t="s">
        <v>31</v>
      </c>
    </row>
    <row r="42" spans="2:8" x14ac:dyDescent="0.3">
      <c r="B42" s="6" t="s">
        <v>34</v>
      </c>
      <c r="C42" s="12" t="s">
        <v>35</v>
      </c>
      <c r="D42" s="7">
        <v>200000</v>
      </c>
      <c r="E42" t="s">
        <v>31</v>
      </c>
    </row>
    <row r="43" spans="2:8" x14ac:dyDescent="0.3">
      <c r="B43" s="8" t="s">
        <v>36</v>
      </c>
      <c r="C43" s="13"/>
      <c r="D43" s="10" t="s">
        <v>8</v>
      </c>
      <c r="E43" s="13" t="s">
        <v>45</v>
      </c>
    </row>
    <row r="46" spans="2:8" x14ac:dyDescent="0.3">
      <c r="B46" s="14"/>
      <c r="C46" s="15"/>
      <c r="D46" s="15" t="s">
        <v>0</v>
      </c>
      <c r="E46" s="15" t="s">
        <v>2</v>
      </c>
      <c r="F46" s="15" t="s">
        <v>1</v>
      </c>
      <c r="G46" s="15" t="s">
        <v>6</v>
      </c>
      <c r="H46" s="16"/>
    </row>
    <row r="47" spans="2:8" x14ac:dyDescent="0.3">
      <c r="B47" s="3" t="s">
        <v>29</v>
      </c>
      <c r="C47" s="4" t="s">
        <v>41</v>
      </c>
      <c r="D47" s="4">
        <v>30</v>
      </c>
      <c r="E47" s="4">
        <v>58</v>
      </c>
      <c r="F47" s="5">
        <v>65</v>
      </c>
      <c r="G47" s="4" t="str" cm="1">
        <f t="array" ref="G47">_xll.mc_pert(B47,D40,D47,E47,F47)</f>
        <v>PertRandomVariable@20</v>
      </c>
      <c r="H47" s="5"/>
    </row>
    <row r="48" spans="2:8" x14ac:dyDescent="0.3">
      <c r="B48" s="6" t="s">
        <v>32</v>
      </c>
      <c r="C48" t="s">
        <v>41</v>
      </c>
      <c r="D48">
        <v>400</v>
      </c>
      <c r="E48">
        <v>550</v>
      </c>
      <c r="F48" s="7">
        <v>650</v>
      </c>
      <c r="G48" t="str" cm="1">
        <f t="array" ref="G48">_xll.mc_pert(B48,D41,D48,E48,F48)</f>
        <v>PertRandomVariable@19</v>
      </c>
      <c r="H48" s="7"/>
    </row>
    <row r="49" spans="1:10" x14ac:dyDescent="0.3">
      <c r="B49" s="8" t="s">
        <v>23</v>
      </c>
      <c r="C49" s="9" t="s">
        <v>14</v>
      </c>
      <c r="D49" s="9">
        <v>18</v>
      </c>
      <c r="E49" s="9">
        <v>20</v>
      </c>
      <c r="F49" s="10">
        <v>21</v>
      </c>
      <c r="G49" s="9" t="str" cm="1">
        <f t="array" ref="G49">_xll.mc_pert(B49,D37,D49,E49,F49)</f>
        <v>PertRandomVariable@18</v>
      </c>
      <c r="H49" s="10"/>
    </row>
    <row r="50" spans="1:10" x14ac:dyDescent="0.3">
      <c r="B50" t="s">
        <v>42</v>
      </c>
      <c r="C50" t="s">
        <v>43</v>
      </c>
      <c r="D50" s="13" cm="1">
        <f t="array" ref="D50">_xll.py_Umom(D32:D43,G33,2,4,G34)</f>
        <v>210.90172437710387</v>
      </c>
    </row>
    <row r="51" spans="1:10" x14ac:dyDescent="0.3">
      <c r="B51" t="s">
        <v>8</v>
      </c>
      <c r="C51">
        <v>10000</v>
      </c>
    </row>
    <row r="52" spans="1:10" x14ac:dyDescent="0.3">
      <c r="B52" t="s">
        <v>7</v>
      </c>
      <c r="C52" s="1" t="str" cm="1">
        <f t="array" ref="C52">_xll.mc_simulation(B52,C51,D50,G47,G48,G49)</f>
        <v>Simulation@20</v>
      </c>
    </row>
    <row r="53" spans="1:10" x14ac:dyDescent="0.3">
      <c r="B53" s="14" t="s">
        <v>3</v>
      </c>
      <c r="C53" s="18" t="s">
        <v>51</v>
      </c>
    </row>
    <row r="54" spans="1:10" x14ac:dyDescent="0.3">
      <c r="B54" s="6" t="s">
        <v>4</v>
      </c>
      <c r="C54" s="12" cm="1">
        <f t="array" ref="C54">_xll.mc_mean(C53)</f>
        <v>203.11117543252902</v>
      </c>
    </row>
    <row r="55" spans="1:10" x14ac:dyDescent="0.3">
      <c r="B55" s="6" t="s">
        <v>5</v>
      </c>
      <c r="C55" s="12" cm="1">
        <f t="array" ref="C55">_xll.mc_stddev(C53)</f>
        <v>14.815628052282873</v>
      </c>
    </row>
    <row r="56" spans="1:10" x14ac:dyDescent="0.3">
      <c r="B56" s="6" t="s">
        <v>9</v>
      </c>
      <c r="C56" s="12" cm="1">
        <f t="array" ref="C56">_xll.mc_min(C53)</f>
        <v>153.8495542936796</v>
      </c>
    </row>
    <row r="57" spans="1:10" x14ac:dyDescent="0.3">
      <c r="B57" s="8" t="s">
        <v>10</v>
      </c>
      <c r="C57" s="13" cm="1">
        <f t="array" ref="C57">_xll.mc_max(C53)</f>
        <v>247.99840941486508</v>
      </c>
    </row>
    <row r="59" spans="1:10" x14ac:dyDescent="0.3">
      <c r="A59" s="2" t="s">
        <v>47</v>
      </c>
    </row>
    <row r="61" spans="1:10" x14ac:dyDescent="0.3">
      <c r="B61" s="2" t="s">
        <v>11</v>
      </c>
      <c r="J61" t="str" cm="1">
        <f t="array" ref="J61">_xll.mc_plot_sim(C83)</f>
        <v>None</v>
      </c>
    </row>
    <row r="62" spans="1:10" x14ac:dyDescent="0.3">
      <c r="B62" s="3" t="s">
        <v>12</v>
      </c>
      <c r="C62" s="11" t="s">
        <v>13</v>
      </c>
      <c r="D62" s="5">
        <v>1000</v>
      </c>
      <c r="E62" t="s">
        <v>14</v>
      </c>
      <c r="F62" s="11" t="s">
        <v>37</v>
      </c>
      <c r="G62" s="5">
        <v>1</v>
      </c>
    </row>
    <row r="63" spans="1:10" x14ac:dyDescent="0.3">
      <c r="B63" s="6" t="s">
        <v>15</v>
      </c>
      <c r="C63" s="12" t="s">
        <v>16</v>
      </c>
      <c r="D63" s="7">
        <v>300</v>
      </c>
      <c r="E63" t="s">
        <v>14</v>
      </c>
      <c r="F63" s="12" t="s">
        <v>38</v>
      </c>
      <c r="G63" s="7">
        <v>200</v>
      </c>
    </row>
    <row r="64" spans="1:10" x14ac:dyDescent="0.3">
      <c r="B64" s="6" t="s">
        <v>17</v>
      </c>
      <c r="C64" s="12" t="s">
        <v>18</v>
      </c>
      <c r="D64" s="7">
        <v>20</v>
      </c>
      <c r="E64" t="s">
        <v>14</v>
      </c>
      <c r="F64" s="13" t="s">
        <v>39</v>
      </c>
      <c r="G64" s="10">
        <v>200</v>
      </c>
    </row>
    <row r="65" spans="2:8" x14ac:dyDescent="0.3">
      <c r="B65" s="6" t="s">
        <v>19</v>
      </c>
      <c r="C65" s="12" t="s">
        <v>20</v>
      </c>
      <c r="D65" s="7">
        <v>5</v>
      </c>
    </row>
    <row r="66" spans="2:8" x14ac:dyDescent="0.3">
      <c r="B66" s="6" t="s">
        <v>21</v>
      </c>
      <c r="C66" s="12" t="s">
        <v>22</v>
      </c>
      <c r="D66" s="7">
        <v>50</v>
      </c>
      <c r="E66" t="s">
        <v>14</v>
      </c>
    </row>
    <row r="67" spans="2:8" x14ac:dyDescent="0.3">
      <c r="B67" s="6" t="s">
        <v>23</v>
      </c>
      <c r="C67" s="12" t="s">
        <v>24</v>
      </c>
      <c r="D67" s="7">
        <v>20.522827004593665</v>
      </c>
      <c r="E67" t="s">
        <v>14</v>
      </c>
    </row>
    <row r="68" spans="2:8" x14ac:dyDescent="0.3">
      <c r="B68" s="6" t="s">
        <v>25</v>
      </c>
      <c r="C68" s="12" t="s">
        <v>26</v>
      </c>
      <c r="D68" s="7">
        <v>5</v>
      </c>
    </row>
    <row r="69" spans="2:8" x14ac:dyDescent="0.3">
      <c r="B69" s="6" t="s">
        <v>27</v>
      </c>
      <c r="C69" s="12" t="s">
        <v>28</v>
      </c>
      <c r="D69" s="7">
        <v>40</v>
      </c>
      <c r="E69" t="s">
        <v>14</v>
      </c>
    </row>
    <row r="70" spans="2:8" x14ac:dyDescent="0.3">
      <c r="B70" s="6" t="s">
        <v>29</v>
      </c>
      <c r="C70" s="12" t="s">
        <v>30</v>
      </c>
      <c r="D70" s="7">
        <v>58.145746173907007</v>
      </c>
      <c r="E70" t="s">
        <v>31</v>
      </c>
    </row>
    <row r="71" spans="2:8" x14ac:dyDescent="0.3">
      <c r="B71" s="6" t="s">
        <v>32</v>
      </c>
      <c r="C71" s="12" t="s">
        <v>33</v>
      </c>
      <c r="D71" s="7">
        <v>572.26850778855714</v>
      </c>
      <c r="E71" t="s">
        <v>31</v>
      </c>
    </row>
    <row r="72" spans="2:8" x14ac:dyDescent="0.3">
      <c r="B72" s="6" t="s">
        <v>34</v>
      </c>
      <c r="C72" s="12" t="s">
        <v>35</v>
      </c>
      <c r="D72" s="7">
        <v>200000</v>
      </c>
      <c r="E72" t="s">
        <v>31</v>
      </c>
    </row>
    <row r="73" spans="2:8" x14ac:dyDescent="0.3">
      <c r="B73" s="8" t="s">
        <v>36</v>
      </c>
      <c r="C73" s="13"/>
      <c r="D73" s="10" t="s">
        <v>8</v>
      </c>
      <c r="E73" s="13" t="s">
        <v>45</v>
      </c>
    </row>
    <row r="75" spans="2:8" x14ac:dyDescent="0.3">
      <c r="E75">
        <v>58</v>
      </c>
      <c r="F75">
        <v>8</v>
      </c>
    </row>
    <row r="76" spans="2:8" x14ac:dyDescent="0.3">
      <c r="B76" s="14"/>
      <c r="C76" s="15"/>
      <c r="D76" s="15" t="s">
        <v>4</v>
      </c>
      <c r="E76" s="15" t="s">
        <v>48</v>
      </c>
      <c r="F76" s="15"/>
      <c r="G76" s="15" t="s">
        <v>6</v>
      </c>
      <c r="H76" s="16"/>
    </row>
    <row r="77" spans="2:8" x14ac:dyDescent="0.3">
      <c r="B77" s="3" t="s">
        <v>29</v>
      </c>
      <c r="C77" s="4" t="s">
        <v>41</v>
      </c>
      <c r="D77" s="4">
        <v>58</v>
      </c>
      <c r="E77" s="4">
        <v>8</v>
      </c>
      <c r="F77" s="5"/>
      <c r="G77" s="4" t="str" cm="1">
        <f t="array" ref="G77">_xll.mc_norm(B77,D70,D77,E77)</f>
        <v>NormRandomVariable@13</v>
      </c>
      <c r="H77" s="5"/>
    </row>
    <row r="78" spans="2:8" x14ac:dyDescent="0.3">
      <c r="B78" s="6" t="s">
        <v>32</v>
      </c>
      <c r="C78" t="s">
        <v>41</v>
      </c>
      <c r="D78">
        <v>550</v>
      </c>
      <c r="E78">
        <v>20</v>
      </c>
      <c r="F78" s="7"/>
      <c r="G78" t="str" cm="1">
        <f t="array" ref="G78">_xll.mc_norm(B78,D71,D78,E78)</f>
        <v>NormRandomVariable@11</v>
      </c>
      <c r="H78" s="7"/>
    </row>
    <row r="79" spans="2:8" x14ac:dyDescent="0.3">
      <c r="B79" s="8" t="s">
        <v>23</v>
      </c>
      <c r="C79" s="9" t="s">
        <v>14</v>
      </c>
      <c r="D79" s="9">
        <v>20</v>
      </c>
      <c r="E79" s="9">
        <v>1</v>
      </c>
      <c r="F79" s="10"/>
      <c r="G79" s="9" t="str" cm="1">
        <f t="array" ref="G79">_xll.mc_norm(B79,D67,D79,E79)</f>
        <v>NormRandomVariable@9</v>
      </c>
      <c r="H79" s="10"/>
    </row>
    <row r="80" spans="2:8" x14ac:dyDescent="0.3">
      <c r="B80" t="s">
        <v>42</v>
      </c>
      <c r="C80" t="s">
        <v>43</v>
      </c>
      <c r="D80" s="13" cm="1">
        <f t="array" ref="D80">_xll.py_Umom(D62:D73,G63,2,4,G64)</f>
        <v>223.46188767420298</v>
      </c>
    </row>
    <row r="81" spans="2:3" x14ac:dyDescent="0.3">
      <c r="B81" t="s">
        <v>8</v>
      </c>
      <c r="C81">
        <v>10000</v>
      </c>
    </row>
    <row r="82" spans="2:3" x14ac:dyDescent="0.3">
      <c r="B82" t="s">
        <v>7</v>
      </c>
      <c r="C82" s="1" t="str" cm="1">
        <f t="array" ref="C82">_xll.mc_simulation(B82,C81,D80,G77,G78,G79)</f>
        <v>Simulation@22</v>
      </c>
    </row>
    <row r="83" spans="2:3" x14ac:dyDescent="0.3">
      <c r="B83" s="14" t="s">
        <v>3</v>
      </c>
      <c r="C83" s="18" t="s">
        <v>49</v>
      </c>
    </row>
    <row r="84" spans="2:3" x14ac:dyDescent="0.3">
      <c r="B84" s="6" t="s">
        <v>4</v>
      </c>
      <c r="C84" s="12" cm="1">
        <f t="array" ref="C84">_xll.mc_mean(C83)</f>
        <v>209.51963072409907</v>
      </c>
    </row>
    <row r="85" spans="2:3" x14ac:dyDescent="0.3">
      <c r="B85" s="6" t="s">
        <v>5</v>
      </c>
      <c r="C85" s="12" cm="1">
        <f t="array" ref="C85">_xll.mc_stddev(C83)</f>
        <v>15.85286010410241</v>
      </c>
    </row>
    <row r="86" spans="2:3" x14ac:dyDescent="0.3">
      <c r="B86" s="6" t="s">
        <v>9</v>
      </c>
      <c r="C86" s="12" cm="1">
        <f t="array" ref="C86">_xll.mc_min(C83)</f>
        <v>154.18997372896791</v>
      </c>
    </row>
    <row r="87" spans="2:3" x14ac:dyDescent="0.3">
      <c r="B87" s="8" t="s">
        <v>10</v>
      </c>
      <c r="C87" s="13" cm="1">
        <f t="array" ref="C87">_xll.mc_max(C83)</f>
        <v>276.98046046691547</v>
      </c>
    </row>
  </sheetData>
  <hyperlinks>
    <hyperlink ref="C20" r:id="rId1" display="Simulation@4" xr:uid="{8D54E848-8567-4842-9E37-6596531D154F}"/>
    <hyperlink ref="C52" r:id="rId2" display="Simulation@4" xr:uid="{D887E3A5-1AFF-4A0F-AFDE-5FA73960AE9B}"/>
    <hyperlink ref="C53" r:id="rId3" display="list@3" xr:uid="{8FAC4CB7-E767-440B-B6EE-B33965606C24}"/>
    <hyperlink ref="C82" r:id="rId4" display="Simulation@4" xr:uid="{B6002A1D-EDFC-42E6-B8C1-2C82D991C505}"/>
    <hyperlink ref="C83" r:id="rId5" display="list@3" xr:uid="{A82AE970-267A-4BCA-A0C3-BC2C9270A921}"/>
  </hyperlinks>
  <pageMargins left="0.7" right="0.7" top="0.75" bottom="0.75" header="0.3" footer="0.3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8" name="Button 3">
              <controlPr defaultSize="0" print="0" autoFill="0" autoPict="0" macro="_xll.mc_run_simulation" altText="C20">
                <anchor moveWithCells="1" sizeWithCells="1">
                  <from>
                    <xdr:col>5</xdr:col>
                    <xdr:colOff>45720</xdr:colOff>
                    <xdr:row>19</xdr:row>
                    <xdr:rowOff>38100</xdr:rowOff>
                  </from>
                  <to>
                    <xdr:col>7</xdr:col>
                    <xdr:colOff>457200</xdr:colOff>
                    <xdr:row>20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9" name="Button 4">
              <controlPr defaultSize="0" print="0" autoFill="0" autoPict="0" macro="_xll.mc_run_simulation" altText="C52">
                <anchor moveWithCells="1" sizeWithCells="1">
                  <from>
                    <xdr:col>3</xdr:col>
                    <xdr:colOff>601980</xdr:colOff>
                    <xdr:row>50</xdr:row>
                    <xdr:rowOff>129540</xdr:rowOff>
                  </from>
                  <to>
                    <xdr:col>6</xdr:col>
                    <xdr:colOff>403860</xdr:colOff>
                    <xdr:row>52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0" name="Button 5">
              <controlPr defaultSize="0" print="0" autoFill="0" autoPict="0" macro="_xll.mc_run_simulation" altText="C82">
                <anchor moveWithCells="1" sizeWithCells="1">
                  <from>
                    <xdr:col>3</xdr:col>
                    <xdr:colOff>601980</xdr:colOff>
                    <xdr:row>80</xdr:row>
                    <xdr:rowOff>129540</xdr:rowOff>
                  </from>
                  <to>
                    <xdr:col>6</xdr:col>
                    <xdr:colOff>403860</xdr:colOff>
                    <xdr:row>82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Jenkins</dc:creator>
  <cp:lastModifiedBy>Doug Jenkins</cp:lastModifiedBy>
  <dcterms:created xsi:type="dcterms:W3CDTF">2026-04-11T10:53:55Z</dcterms:created>
  <dcterms:modified xsi:type="dcterms:W3CDTF">2026-05-31T01:15:27Z</dcterms:modified>
</cp:coreProperties>
</file>